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17"/>
  <c r="Q22"/>
  <c r="Q1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12" l="1"/>
  <c r="F12"/>
  <c r="P12"/>
  <c r="H12"/>
  <c r="N12"/>
  <c r="D12"/>
  <c r="R12"/>
  <c r="E12"/>
  <c r="G39"/>
  <c r="H37"/>
  <c r="I36" s="1"/>
  <c r="S36" s="1"/>
  <c r="H22"/>
  <c r="I21" s="1"/>
  <c r="S21" s="1"/>
  <c r="R39"/>
  <c r="H27"/>
  <c r="I26" s="1"/>
  <c r="S26" s="1"/>
  <c r="H17"/>
  <c r="I16" s="1"/>
  <c r="S1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<sst xmlns="http://schemas.openxmlformats.org/spreadsheetml/2006/main" count="114" uniqueCount="71">
  <si>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</si>
  <si>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</si>
  <si>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</si>
  <si>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</si>
  <si>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</si>
  <si>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7.9.2019</t>
  </si>
  <si>
    <t>Domácí</t>
  </si>
  <si>
    <t xml:space="preserve">TJ Zbrojovka Vsetín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</si>
  <si>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</si>
  <si>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</si>
  <si>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</si>
  <si>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</si>
  <si>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</si>
  <si>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</si>
  <si>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</si>
  <si>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</si>
  <si>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</si>
  <si>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</si>
  <si>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</si>
  <si>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</si>
  <si>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</si>
  <si>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</si>
  <si>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Hnát</t>
  </si>
  <si>
    <t>Milan</t>
  </si>
  <si>
    <t>Jakub</t>
  </si>
  <si>
    <t>Plšek</t>
  </si>
  <si>
    <t>Daniel</t>
  </si>
  <si>
    <t>David</t>
  </si>
  <si>
    <t>Machálek</t>
  </si>
  <si>
    <t>Vlastimil</t>
  </si>
  <si>
    <t>Jan</t>
  </si>
  <si>
    <t>Novosad</t>
  </si>
  <si>
    <t>Šula</t>
  </si>
  <si>
    <t>Tomáš</t>
  </si>
  <si>
    <t>Jaromír</t>
  </si>
  <si>
    <t>Vančura</t>
  </si>
  <si>
    <t>Radil</t>
  </si>
  <si>
    <t>Libor</t>
  </si>
  <si>
    <t>Jiří</t>
  </si>
  <si>
    <t>Hambálek</t>
  </si>
  <si>
    <t>Žižlavský</t>
  </si>
  <si>
    <t>Celkový výkon družstva  </t>
  </si>
  <si>
    <t>Vedoucí družstva         Jméno:</t>
  </si>
  <si>
    <t>Novosad Tomáš</t>
  </si>
  <si>
    <t>Bodový zisk</t>
  </si>
  <si>
    <t>Žižlavský Tomáš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</si>
  <si>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</si>
  <si>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</si>
  <si>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</si>
  <si>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</si>
  <si>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</si>
  <si>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</si>
  <si>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</si>
  <si>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</si>
  <si>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</si>
  <si>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</si>
  <si>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</si>
  <si>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</si>
  <si>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</si>
  <si>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</si>
  <si>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</si>
  <si>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</si>
  <si>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</si>
  <si>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</si>
  <si>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</si>
  <si>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</si>
  <si>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</si>
  <si>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</si>
  <si>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</si>
  <si>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</si>
  <si>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7.9.2019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</si>
</sst>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34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72</v>
      </c>
      <c r="P8" s="12">
        <v>0</v>
      </c>
      <c r="Q8" s="13">
        <f>IF(AND(ISBLANK(N8),ISBLANK(O8)),"",N8+O8)</f>
        <v>173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43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61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35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27</v>
      </c>
      <c r="F11" s="23">
        <v>5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52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138</v>
      </c>
      <c r="F12" s="28">
        <f>IF(ISNUMBER($G12),SUM(F8:F11),"")</f>
        <v>11</v>
      </c>
      <c r="G12" s="29">
        <f>IF(SUM($G8:$G11)+SUM($Q8:$Q11)&gt;0,SUM(G8:G11),"")</f>
        <v>483</v>
      </c>
      <c r="H12" s="27">
        <f>IF(ISNUMBER($G12),SUM(H8:H11),"")</f>
        <v>1</v>
      </c>
      <c r="I12" s="99"/>
      <c r="K12" s="96">
        <v>19616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220</v>
      </c>
      <c r="P12" s="28">
        <f>IF(ISNUMBER($G12),SUM(P8:P11),"")</f>
        <v>2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99</v>
      </c>
      <c r="E13" s="12">
        <v>44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33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44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35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36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62</v>
      </c>
      <c r="P16" s="23">
        <v>1</v>
      </c>
      <c r="Q16" s="24">
        <f>IF(AND(ISBLANK(N16),ISBLANK(O16)),"",N16+O16)</f>
        <v>164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168</v>
      </c>
      <c r="F17" s="28">
        <f>IF(ISNUMBER($G17),SUM(F13:F16),"")</f>
        <v>8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14720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184</v>
      </c>
      <c r="P17" s="28">
        <f>IF(ISNUMBER($G17),SUM(P13:P16),"")</f>
        <v>6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102</v>
      </c>
      <c r="E18" s="12">
        <v>63</v>
      </c>
      <c r="F18" s="12">
        <v>0</v>
      </c>
      <c r="G18" s="13">
        <f>IF(AND(ISBLANK(D18),ISBLANK(E18)),"",D18+E18)</f>
        <v>165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77</v>
      </c>
      <c r="O18" s="12">
        <v>26</v>
      </c>
      <c r="P18" s="12">
        <v>6</v>
      </c>
      <c r="Q18" s="13">
        <f>IF(AND(ISBLANK(N18),ISBLANK(O18)),"",N18+O18)</f>
        <v>103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63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43</v>
      </c>
      <c r="P19" s="18">
        <v>0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101</v>
      </c>
      <c r="E20" s="18">
        <v>54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88</v>
      </c>
      <c r="O20" s="18">
        <v>35</v>
      </c>
      <c r="P20" s="18">
        <v>4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63</v>
      </c>
      <c r="F21" s="23">
        <v>0</v>
      </c>
      <c r="G21" s="24">
        <f>IF(AND(ISBLANK(D21),ISBLANK(E21)),"",D21+E21)</f>
        <v>169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67</v>
      </c>
      <c r="P21" s="23">
        <v>0</v>
      </c>
      <c r="Q21" s="24">
        <f>IF(AND(ISBLANK(N21),ISBLANK(O21)),"",N21+O21)</f>
        <v>156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407</v>
      </c>
      <c r="E22" s="28">
        <f>IF(ISNUMBER($G22),SUM(E18:E21),"")</f>
        <v>243</v>
      </c>
      <c r="F22" s="28">
        <f>IF(ISNUMBER($G22),SUM(F18:F21),"")</f>
        <v>0</v>
      </c>
      <c r="G22" s="29">
        <f>IF(SUM($G18:$G21)+SUM($Q18:$Q21)&gt;0,SUM(G18:G21),"")</f>
        <v>650</v>
      </c>
      <c r="H22" s="27">
        <f>IF(ISNUMBER($G22),SUM(H18:H21),"")</f>
        <v>4</v>
      </c>
      <c r="I22" s="99"/>
      <c r="K22" s="96">
        <v>6567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171</v>
      </c>
      <c r="P22" s="28">
        <f>IF(ISNUMBER($G22),SUM(P18:P21),"")</f>
        <v>10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104</v>
      </c>
      <c r="E23" s="12">
        <v>40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53</v>
      </c>
      <c r="P23" s="12">
        <v>2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54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54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78</v>
      </c>
      <c r="O25" s="18">
        <v>44</v>
      </c>
      <c r="P25" s="18">
        <v>0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12852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203</v>
      </c>
      <c r="P27" s="28">
        <f>IF(ISNUMBER($G27),SUM(P23:P26),"")</f>
        <v>5</v>
      </c>
      <c r="Q27" s="29">
        <f>IF(SUM($G23:$G26)+SUM($Q23:$Q26)&gt;0,SUM(Q23:Q26),"")</f>
        <v>557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26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27</v>
      </c>
      <c r="P28" s="12">
        <v>1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30</v>
      </c>
      <c r="F29" s="18">
        <v>2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35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36</v>
      </c>
      <c r="P30" s="18">
        <v>1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35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126</v>
      </c>
      <c r="F32" s="28">
        <f>IF(ISNUMBER($G32),SUM(F28:F31),"")</f>
        <v>9</v>
      </c>
      <c r="G32" s="29">
        <f>IF(SUM($G28:$G31)+SUM($Q28:$Q31)&gt;0,SUM(G28:G31),"")</f>
        <v>495</v>
      </c>
      <c r="H32" s="27">
        <f>IF(ISNUMBER($G32),SUM(H28:H31),"")</f>
        <v>1</v>
      </c>
      <c r="I32" s="99"/>
      <c r="K32" s="96">
        <v>6562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161</v>
      </c>
      <c r="P32" s="28">
        <f>IF(ISNUMBER($G32),SUM(P28:P31),"")</f>
        <v>2</v>
      </c>
      <c r="Q32" s="29">
        <f>IF(SUM($G28:$G31)+SUM($Q28:$Q31)&gt;0,SUM(Q28:Q31),"")</f>
        <v>523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43</v>
      </c>
      <c r="F33" s="12">
        <v>5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42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49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51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101</v>
      </c>
      <c r="E35" s="18">
        <v>32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33</v>
      </c>
      <c r="L35" s="93"/>
      <c r="M35" s="16">
        <v>3</v>
      </c>
      <c r="N35" s="17">
        <v>88</v>
      </c>
      <c r="O35" s="18">
        <v>52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52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35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176</v>
      </c>
      <c r="F37" s="28">
        <f>IF(ISNUMBER($G37),SUM(F33:F36),"")</f>
        <v>9</v>
      </c>
      <c r="G37" s="29">
        <f>IF(SUM($G33:$G36)+SUM($Q33:$Q36)&gt;0,SUM(G33:G36),"")</f>
        <v>544</v>
      </c>
      <c r="H37" s="27">
        <f>IF(ISNUMBER($G37),SUM(H33:H36),"")</f>
        <v>2</v>
      </c>
      <c r="I37" s="99"/>
      <c r="K37" s="96">
        <v>18659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180</v>
      </c>
      <c r="P37" s="28">
        <f>IF(ISNUMBER($G37),SUM(P33:P36),"")</f>
        <v>3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2241</v>
      </c>
      <c r="E39" s="34">
        <f>IF(ISNUMBER($G39),SUM(E12,E17,E22,E27,E32,E37),"")</f>
        <v>1033</v>
      </c>
      <c r="F39" s="34">
        <f>IF(ISNUMBER($G39),SUM(F12,F17,F22,F27,F32,F37),"")</f>
        <v>39</v>
      </c>
      <c r="G39" s="35">
        <f>IF(SUM($G$8:$G$37)+SUM($Q$8:$Q$37)&gt;0,SUM(G12,G17,G22,G27,G32,G37),"")</f>
        <v>3274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2149</v>
      </c>
      <c r="O39" s="34">
        <f>IF(ISNUMBER($G39),SUM(O12,O17,O22,O27,O32,O37),"")</f>
        <v>1119</v>
      </c>
      <c r="P39" s="34">
        <f>IF(ISNUMBER($G39),SUM(P12,P17,P22,P27,P32,P37),"")</f>
        <v>28</v>
      </c>
      <c r="Q39" s="35">
        <f>IF(SUM($G$8:$G$37)+SUM($Q$8:$Q$37)&gt;0,SUM(Q12,Q17,Q22,Q27,Q32,Q37),"")</f>
        <v>3268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TJ Sokol Husovice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2019-09-07T18:04:03Z</dcterms:modified>
</cp:coreProperties>
</file>